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IS\Universidad\2023\Trabajo de Grado I\Trabajos Guía\"/>
    </mc:Choice>
  </mc:AlternateContent>
  <bookViews>
    <workbookView xWindow="-120" yWindow="-120" windowWidth="20730" windowHeight="11160"/>
  </bookViews>
  <sheets>
    <sheet name="Criterios Matriz GUT" sheetId="1" r:id="rId1"/>
    <sheet name="Priorización Aplicada" sheetId="2" r:id="rId2"/>
    <sheet name="Clasificación de Problemas" sheetId="3" r:id="rId3"/>
    <sheet name="Tabla Resumen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C12" i="3"/>
  <c r="C10" i="3"/>
  <c r="C11" i="3"/>
  <c r="C4" i="3"/>
  <c r="C13" i="3"/>
  <c r="C5" i="3"/>
  <c r="C6" i="3"/>
  <c r="C14" i="3"/>
  <c r="C15" i="3"/>
  <c r="C7" i="3"/>
  <c r="C8" i="3"/>
  <c r="E8" i="3" s="1"/>
  <c r="E7" i="3" l="1"/>
  <c r="E15" i="3"/>
  <c r="E14" i="3"/>
  <c r="E6" i="3"/>
  <c r="E5" i="3"/>
  <c r="E13" i="3"/>
  <c r="E4" i="3"/>
  <c r="F4" i="3" s="1"/>
  <c r="F5" i="3" s="1"/>
  <c r="E11" i="3"/>
  <c r="E10" i="3"/>
  <c r="E12" i="3"/>
  <c r="E9" i="3"/>
  <c r="F6" i="3" l="1"/>
  <c r="F7" i="3" s="1"/>
  <c r="F8" i="3" s="1"/>
  <c r="F9" i="3" s="1"/>
  <c r="F10" i="3" s="1"/>
  <c r="F11" i="3" s="1"/>
  <c r="F12" i="3" s="1"/>
  <c r="F13" i="3" s="1"/>
  <c r="F14" i="3" s="1"/>
  <c r="F15" i="3" s="1"/>
  <c r="K5" i="2"/>
  <c r="K6" i="2"/>
  <c r="K7" i="2"/>
  <c r="K8" i="2"/>
  <c r="K9" i="2"/>
  <c r="K10" i="2"/>
  <c r="K11" i="2"/>
  <c r="K12" i="2"/>
  <c r="K13" i="2"/>
  <c r="K14" i="2"/>
  <c r="K15" i="2"/>
  <c r="K4" i="2"/>
  <c r="I5" i="2"/>
  <c r="I6" i="2"/>
  <c r="I7" i="2"/>
  <c r="I8" i="2"/>
  <c r="I9" i="2"/>
  <c r="I10" i="2"/>
  <c r="I11" i="2"/>
  <c r="I12" i="2"/>
  <c r="I13" i="2"/>
  <c r="I14" i="2"/>
  <c r="I15" i="2"/>
  <c r="I4" i="2"/>
  <c r="G5" i="2"/>
  <c r="G6" i="2"/>
  <c r="G7" i="2"/>
  <c r="G8" i="2"/>
  <c r="G9" i="2"/>
  <c r="G10" i="2"/>
  <c r="G11" i="2"/>
  <c r="G12" i="2"/>
  <c r="G13" i="2"/>
  <c r="G14" i="2"/>
  <c r="G15" i="2"/>
  <c r="G4" i="2"/>
  <c r="L15" i="2" l="1"/>
  <c r="L13" i="2"/>
  <c r="L11" i="2"/>
  <c r="L9" i="2"/>
  <c r="L7" i="2"/>
  <c r="L5" i="2"/>
  <c r="L4" i="2" l="1"/>
  <c r="L6" i="2"/>
  <c r="L8" i="2"/>
  <c r="L10" i="2"/>
  <c r="L12" i="2"/>
  <c r="L14" i="2"/>
  <c r="E17" i="3" l="1"/>
  <c r="G8" i="3" l="1"/>
  <c r="G12" i="3"/>
  <c r="G13" i="3"/>
  <c r="G15" i="3"/>
  <c r="G10" i="3"/>
  <c r="G5" i="3"/>
  <c r="G17" i="3" s="1"/>
  <c r="G7" i="3"/>
  <c r="G11" i="3"/>
  <c r="G6" i="3"/>
  <c r="G9" i="3"/>
  <c r="G4" i="3"/>
  <c r="H4" i="3" s="1"/>
  <c r="G14" i="3"/>
  <c r="H5" i="3" l="1"/>
  <c r="H6" i="3" s="1"/>
  <c r="H7" i="3" s="1"/>
  <c r="H8" i="3" s="1"/>
  <c r="H9" i="3" s="1"/>
  <c r="H10" i="3" s="1"/>
  <c r="H11" i="3" s="1"/>
  <c r="H12" i="3" s="1"/>
  <c r="H13" i="3" s="1"/>
  <c r="H14" i="3" s="1"/>
  <c r="H15" i="3" s="1"/>
</calcChain>
</file>

<file path=xl/sharedStrings.xml><?xml version="1.0" encoding="utf-8"?>
<sst xmlns="http://schemas.openxmlformats.org/spreadsheetml/2006/main" count="246" uniqueCount="77">
  <si>
    <t xml:space="preserve">Puntos </t>
  </si>
  <si>
    <t xml:space="preserve">Gravedad </t>
  </si>
  <si>
    <t xml:space="preserve">Urgencia </t>
  </si>
  <si>
    <t xml:space="preserve">Tendencia </t>
  </si>
  <si>
    <t xml:space="preserve">Sin gravedad </t>
  </si>
  <si>
    <t>Puede esperar</t>
  </si>
  <si>
    <t>No cambiará</t>
  </si>
  <si>
    <t>Poco grave</t>
  </si>
  <si>
    <t>Poco urgente</t>
  </si>
  <si>
    <t>Empeorará a LP</t>
  </si>
  <si>
    <t>Grave</t>
  </si>
  <si>
    <t>Urgente, atención CP</t>
  </si>
  <si>
    <t>Empeorará a MP</t>
  </si>
  <si>
    <t>Muy serio</t>
  </si>
  <si>
    <t>Muy urgente</t>
  </si>
  <si>
    <t>Empeorará a CP</t>
  </si>
  <si>
    <t xml:space="preserve">Extremadamente grave </t>
  </si>
  <si>
    <t>Atención inmediata</t>
  </si>
  <si>
    <t>Empeorará rápidamente</t>
  </si>
  <si>
    <t>PUNTUACIÓN</t>
  </si>
  <si>
    <t>GRAVEDAD</t>
  </si>
  <si>
    <t>URGENCIA</t>
  </si>
  <si>
    <t>TENDENCIA</t>
  </si>
  <si>
    <t>CLASIFICACIÓN</t>
  </si>
  <si>
    <t>Sin gravedad</t>
  </si>
  <si>
    <t>Extremadamente grave</t>
  </si>
  <si>
    <t>DESCRIPCIÓN</t>
  </si>
  <si>
    <t>Daños leves</t>
  </si>
  <si>
    <t>Daños mínimos</t>
  </si>
  <si>
    <t>Daños regulares</t>
  </si>
  <si>
    <t>El problema puede causar grandes daños a la empresa</t>
  </si>
  <si>
    <t>Si no se prioriza el daño puede ser irreversible </t>
  </si>
  <si>
    <t>No hay prisa en resolver el problema</t>
  </si>
  <si>
    <t>Son más urgentes que el anterior, pero pueden esperar</t>
  </si>
  <si>
    <t>Necesitan solución lo antes posible</t>
  </si>
  <si>
    <t>Cuanto más temprano se solucionen mejor</t>
  </si>
  <si>
    <t>Actuar inmediatamente sobre el problema</t>
  </si>
  <si>
    <t>Nada acontece, incluso el problema puede desaparecer</t>
  </si>
  <si>
    <t>El problema tiende a aumentar lentamente</t>
  </si>
  <si>
    <t>El problema permanece y no se hace nada al respecto</t>
  </si>
  <si>
    <t>El problema está sensible a empeorar</t>
  </si>
  <si>
    <t>Se hace imprescindible actuar ahora mismo</t>
  </si>
  <si>
    <t>Matriz GUT</t>
  </si>
  <si>
    <t xml:space="preserve">Problemas </t>
  </si>
  <si>
    <t>Gravedad</t>
  </si>
  <si>
    <t>Puntos</t>
  </si>
  <si>
    <t>Urgencia</t>
  </si>
  <si>
    <t>Puntuación</t>
  </si>
  <si>
    <t>El normograma de los procesos y procedimientos no se encuentra actualizado.</t>
  </si>
  <si>
    <t>El archivo se encuentra desordenado ya que no se ha revisado detenidamente cuales pueden pasar de forma digital para ahorrar espacio.</t>
  </si>
  <si>
    <t>No se lleva un control adecuado del estado de la correspondencia que llega a ventanilla única de donde cada dependencia debe revisar que parte de la correspondencia es para cada cual.</t>
  </si>
  <si>
    <t>Desactualización del manual de proceso y procedimientos ya que la última actualización fue realizada en el año 2020.</t>
  </si>
  <si>
    <t>La secretaria no cuenta con un organigrama claro y con una buena estructuración y además donde se especifiquen los diferentes cargos.</t>
  </si>
  <si>
    <t>Caracterización de procesos desactualizada.</t>
  </si>
  <si>
    <t>Falta de estandarización y familiarización con los requerimientos para las solicitudes de licencias y demás documentación requerida.</t>
  </si>
  <si>
    <t>Frecuencia</t>
  </si>
  <si>
    <t>Frecuencia acumulada</t>
  </si>
  <si>
    <t>Porcentaje unitario</t>
  </si>
  <si>
    <t xml:space="preserve">Porcentaje acumulado 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</si>
  <si>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</si>
  <si>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</si>
  <si>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</si>
  <si>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</si>
  <si>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</si>
  <si>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</si>
  <si>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</si>
  <si>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</si>
  <si>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</si>
  <si>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</si>
  <si>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</si>
  <si>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</si>
  <si>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Carencia en cuanto a capacitación tanto para los funcionarios como para la comunidad referente a la normativa en procesos de gestión urbanística.</t>
  </si>
  <si>
    <t>Falta de control y seguimiento riguroso hacia los procesos, procedimientos, programas o proyectos a cargo en cuanto a su nivel de cumplimiento.</t>
  </si>
  <si>
    <t>Desactualización en estructura y actividades de algunos procesos presentes en el manual de procesos y procedimientos.</t>
  </si>
  <si>
    <t xml:space="preserve">Calsificación </t>
  </si>
  <si>
    <t>De acuerdo con el diagnóstico y  estudio realizado se evidencia que  el 55% de la correspondencia esta sin respuesta, luego no se lleva un buen control de la misma.</t>
  </si>
  <si>
    <t>Falta de implementación de un sistema de gestión de calidad en algunos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</si>
</sst>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F1111"/>
      <name val="Calibri"/>
      <family val="2"/>
    </font>
    <font>
      <sz val="11"/>
      <color rgb="FF0F11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  <fill>
      <patternFill patternType="solid">
        <fgColor theme="9" tint="0.39997558519241921"/>
        <bgColor rgb="FF8EAADB"/>
      </patternFill>
    </fill>
    <fill>
      <patternFill patternType="solid">
        <fgColor rgb="FF00B050"/>
        <bgColor rgb="FFA8D08D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9" tint="0.39997558519241921"/>
        <bgColor rgb="FFFFFF00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9" fontId="0" fillId="0" borderId="6" xfId="1" applyFont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7" fillId="8" borderId="0" xfId="0" applyFont="1" applyFill="1" applyBorder="1" applyAlignment="1"/>
    <xf numFmtId="0" fontId="0" fillId="0" borderId="0" xfId="0" applyBorder="1" applyAlignment="1"/>
    <xf numFmtId="0" fontId="7" fillId="8" borderId="6" xfId="0" applyFont="1" applyFill="1" applyBorder="1" applyAlignment="1">
      <alignment horizontal="left" vertical="top" wrapText="1"/>
    </xf>
    <xf numFmtId="0" fontId="10" fillId="8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0" fillId="0" borderId="0" xfId="0" applyFont="1" applyBorder="1" applyAlignment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11" borderId="0" xfId="0" applyFont="1" applyFill="1" applyAlignment="1">
      <alignment horizontal="center"/>
    </xf>
    <xf numFmtId="10" fontId="8" fillId="11" borderId="0" xfId="0" applyNumberFormat="1" applyFont="1" applyFill="1" applyAlignment="1">
      <alignment horizontal="center"/>
    </xf>
    <xf numFmtId="0" fontId="0" fillId="0" borderId="0" xfId="0" applyFont="1" applyBorder="1" applyAlignment="1">
      <alignment wrapText="1"/>
    </xf>
    <xf numFmtId="9" fontId="0" fillId="0" borderId="0" xfId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/>
              <a:t>Orden descendiente de los problemas</a:t>
            </a:r>
          </a:p>
        </c:rich>
      </c:tx>
      <c:layout>
        <c:manualLayout>
          <c:xMode val="edge"/>
          <c:yMode val="edge"/>
          <c:x val="0.23900161719009907"/>
          <c:y val="2.66149053715538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'Clasificación de Problemas'!$E$20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'Clasificación de Problemas'!$D$21:$D$32</c:f>
              <c:strCache>
                <c:ptCount val="12"/>
                <c:pt idx="0">
                  <c:v>Falta de implementación de un sistema de gestión de calidad en algunos procesos.</c:v>
                </c:pt>
                <c:pt idx="1">
                  <c:v>El normograma de los procesos y procedimientos no se encuentra actualizado.</c:v>
                </c:pt>
                <c:pt idx="2">
                  <c:v>Caracterización de procesos desactualizada.</c:v>
                </c:pt>
                <c:pt idx="3">
                  <c:v>De acuerdo con el diagnóstico y  estudio realizado se evidencia que  el 55% de la correspondencia esta sin respuesta, luego no se lleva un buen control de la misma.</c:v>
                </c:pt>
                <c:pt idx="4">
                  <c:v>El archivo se encuentra desordenado ya que no se ha revisado detenidamente cuales pueden pasar de forma digital para ahorrar espacio.</c:v>
                </c:pt>
                <c:pt idx="5">
                  <c:v>No se lleva un control adecuado del estado de la correspondencia que llega a ventanilla única de donde cada dependencia debe revisar que parte de la correspondencia es para cada cual.</c:v>
                </c:pt>
                <c:pt idx="6">
                  <c:v>Desactualización del manual de proceso y procedimientos ya que la última actualización fue realizada en el año 2020.</c:v>
                </c:pt>
                <c:pt idx="7">
                  <c:v>Desactualización en estructura y actividades de algunos procesos presentes en el manual de procesos y procedimientos.</c:v>
                </c:pt>
                <c:pt idx="8">
                  <c:v>Falta de control y seguimiento riguroso hacia los procesos, procedimientos, programas o proyectos a cargo en cuanto a su nivel de cumplimiento.</c:v>
                </c:pt>
                <c:pt idx="9">
                  <c:v>La secretaria no cuenta con un organigrama claro y con una buena estructuración y además donde se especifiquen los diferentes cargos.</c:v>
                </c:pt>
                <c:pt idx="10">
                  <c:v>Falta de estandarización y familiarización con los requerimientos para las solicitudes de licencias y demás documentación requerida.</c:v>
                </c:pt>
                <c:pt idx="11">
                  <c:v>Carencia en cuanto a capacitación tanto para los funcionarios como para la comunidad referente a la normativa en procesos de gestión urbanística.</c:v>
                </c:pt>
              </c:strCache>
            </c:strRef>
          </c:cat>
          <c:val>
            <c:numRef>
              <c:f>'Clasificación de Problemas'!$E$21:$E$32</c:f>
              <c:numCache>
                <c:formatCode>General</c:formatCode>
                <c:ptCount val="12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75</c:v>
                </c:pt>
                <c:pt idx="4">
                  <c:v>60</c:v>
                </c:pt>
                <c:pt idx="5">
                  <c:v>48</c:v>
                </c:pt>
                <c:pt idx="6">
                  <c:v>48</c:v>
                </c:pt>
                <c:pt idx="7">
                  <c:v>48</c:v>
                </c:pt>
                <c:pt idx="8">
                  <c:v>27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678040"/>
        <c:axId val="428677256"/>
      </c:barChart>
      <c:lineChart>
        <c:grouping val="standard"/>
        <c:varyColors val="0"/>
        <c:ser>
          <c:idx val="1"/>
          <c:order val="1"/>
          <c:tx>
            <c:strRef>
              <c:f>'Clasificación de Problemas'!$F$20</c:f>
              <c:strCache>
                <c:ptCount val="1"/>
                <c:pt idx="0">
                  <c:v>Porcentaje acumulado 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'Clasificación de Problemas'!$E$21:$E$32</c:f>
              <c:numCache>
                <c:formatCode>General</c:formatCode>
                <c:ptCount val="12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75</c:v>
                </c:pt>
                <c:pt idx="4">
                  <c:v>60</c:v>
                </c:pt>
                <c:pt idx="5">
                  <c:v>48</c:v>
                </c:pt>
                <c:pt idx="6">
                  <c:v>48</c:v>
                </c:pt>
                <c:pt idx="7">
                  <c:v>48</c:v>
                </c:pt>
                <c:pt idx="8">
                  <c:v>27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</c:numCache>
            </c:numRef>
          </c:cat>
          <c:val>
            <c:numRef>
              <c:f>'Clasificación de Problemas'!$F$21:$F$32</c:f>
              <c:numCache>
                <c:formatCode>0%</c:formatCode>
                <c:ptCount val="12"/>
                <c:pt idx="0">
                  <c:v>0.13745704467353953</c:v>
                </c:pt>
                <c:pt idx="1">
                  <c:v>0.27491408934707906</c:v>
                </c:pt>
                <c:pt idx="2">
                  <c:v>0.41237113402061859</c:v>
                </c:pt>
                <c:pt idx="3">
                  <c:v>0.54123711340206193</c:v>
                </c:pt>
                <c:pt idx="4">
                  <c:v>0.64432989690721654</c:v>
                </c:pt>
                <c:pt idx="5">
                  <c:v>0.72680412371134029</c:v>
                </c:pt>
                <c:pt idx="6">
                  <c:v>0.80927835051546404</c:v>
                </c:pt>
                <c:pt idx="7">
                  <c:v>0.89175257731958779</c:v>
                </c:pt>
                <c:pt idx="8">
                  <c:v>0.93814432989690744</c:v>
                </c:pt>
                <c:pt idx="9">
                  <c:v>0.9587628865979384</c:v>
                </c:pt>
                <c:pt idx="10">
                  <c:v>0.97938144329896937</c:v>
                </c:pt>
                <c:pt idx="11">
                  <c:v>1.0000000000000002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81960"/>
        <c:axId val="428682352"/>
      </c:lineChart>
      <c:catAx>
        <c:axId val="428678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Problemas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8677256"/>
        <c:crosses val="autoZero"/>
        <c:auto val="1"/>
        <c:lblAlgn val="ctr"/>
        <c:lblOffset val="100"/>
        <c:noMultiLvlLbl val="0"/>
      </c:catAx>
      <c:valAx>
        <c:axId val="42867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Frecuencia</a:t>
                </a:r>
              </a:p>
            </c:rich>
          </c:tx>
          <c:layout>
            <c:manualLayout>
              <c:xMode val="edge"/>
              <c:yMode val="edge"/>
              <c:x val="4.7085457252978524E-2"/>
              <c:y val="0.18187340991657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8678040"/>
        <c:crosses val="autoZero"/>
        <c:crossBetween val="between"/>
      </c:valAx>
      <c:valAx>
        <c:axId val="42868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Porcentaje</a:t>
                </a:r>
                <a:r>
                  <a:rPr lang="es-CO" sz="1400" b="1" baseline="0"/>
                  <a:t> acumulado</a:t>
                </a:r>
                <a:endParaRPr lang="es-CO" sz="1400" b="1"/>
              </a:p>
            </c:rich>
          </c:tx>
          <c:layout>
            <c:manualLayout>
              <c:xMode val="edge"/>
              <c:yMode val="edge"/>
              <c:x val="0.94731861725041766"/>
              <c:y val="8.898250029222841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8681960"/>
        <c:crosses val="max"/>
        <c:crossBetween val="between"/>
      </c:valAx>
      <c:catAx>
        <c:axId val="4286819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868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C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19</xdr:row>
      <xdr:rowOff>122633</xdr:rowOff>
    </xdr:from>
    <xdr:to>
      <xdr:col>14</xdr:col>
      <xdr:colOff>750093</xdr:colOff>
      <xdr:row>31</xdr:row>
      <xdr:rowOff>202406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topLeftCell="B1" workbookViewId="0">
      <selection activeCell="D17" sqref="D17"/>
    </sheetView>
  </sheetViews>
  <sheetFormatPr baseColWidth="10" defaultRowHeight="15" x14ac:dyDescent="0.25"/>
  <cols>
    <col min="2" max="2" width="10.7109375" customWidth="1"/>
    <col min="3" max="3" width="22.85546875" customWidth="1"/>
    <col min="4" max="4" width="19.85546875" customWidth="1"/>
    <col min="5" max="5" width="24" customWidth="1"/>
    <col min="7" max="7" width="14.7109375" customWidth="1"/>
    <col min="8" max="8" width="23.85546875" customWidth="1"/>
    <col min="9" max="9" width="55.140625" customWidth="1"/>
  </cols>
  <sheetData>
    <row r="1" spans="2:9" ht="17.25" customHeight="1" x14ac:dyDescent="0.25"/>
    <row r="2" spans="2:9" ht="15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G2" s="7" t="s">
        <v>19</v>
      </c>
      <c r="H2" s="7" t="s">
        <v>23</v>
      </c>
      <c r="I2" s="7" t="s">
        <v>26</v>
      </c>
    </row>
    <row r="3" spans="2:9" ht="15" customHeight="1" x14ac:dyDescent="0.25">
      <c r="B3" s="1">
        <v>1</v>
      </c>
      <c r="C3" s="6" t="s">
        <v>4</v>
      </c>
      <c r="D3" s="6" t="s">
        <v>5</v>
      </c>
      <c r="E3" s="6" t="s">
        <v>6</v>
      </c>
      <c r="G3" s="75" t="s">
        <v>20</v>
      </c>
      <c r="H3" s="76"/>
      <c r="I3" s="77"/>
    </row>
    <row r="4" spans="2:9" ht="15" customHeight="1" x14ac:dyDescent="0.25">
      <c r="B4" s="1">
        <v>2</v>
      </c>
      <c r="C4" s="5" t="s">
        <v>7</v>
      </c>
      <c r="D4" s="5" t="s">
        <v>8</v>
      </c>
      <c r="E4" s="5" t="s">
        <v>9</v>
      </c>
      <c r="G4" s="8">
        <v>1</v>
      </c>
      <c r="H4" s="9" t="s">
        <v>24</v>
      </c>
      <c r="I4" s="10" t="s">
        <v>27</v>
      </c>
    </row>
    <row r="5" spans="2:9" ht="15" customHeight="1" x14ac:dyDescent="0.25">
      <c r="B5" s="1">
        <v>3</v>
      </c>
      <c r="C5" s="2" t="s">
        <v>10</v>
      </c>
      <c r="D5" s="2" t="s">
        <v>11</v>
      </c>
      <c r="E5" s="2" t="s">
        <v>12</v>
      </c>
      <c r="G5" s="8">
        <v>2</v>
      </c>
      <c r="H5" s="14" t="s">
        <v>7</v>
      </c>
      <c r="I5" s="10" t="s">
        <v>28</v>
      </c>
    </row>
    <row r="6" spans="2:9" ht="15" customHeight="1" x14ac:dyDescent="0.25">
      <c r="B6" s="1">
        <v>4</v>
      </c>
      <c r="C6" s="3" t="s">
        <v>13</v>
      </c>
      <c r="D6" s="3" t="s">
        <v>14</v>
      </c>
      <c r="E6" s="3" t="s">
        <v>15</v>
      </c>
      <c r="G6" s="8">
        <v>3</v>
      </c>
      <c r="H6" s="11" t="s">
        <v>10</v>
      </c>
      <c r="I6" s="10" t="s">
        <v>29</v>
      </c>
    </row>
    <row r="7" spans="2:9" ht="15" customHeight="1" x14ac:dyDescent="0.25">
      <c r="B7" s="1">
        <v>5</v>
      </c>
      <c r="C7" s="4" t="s">
        <v>16</v>
      </c>
      <c r="D7" s="4" t="s">
        <v>17</v>
      </c>
      <c r="E7" s="4" t="s">
        <v>18</v>
      </c>
      <c r="G7" s="8">
        <v>4</v>
      </c>
      <c r="H7" s="12" t="s">
        <v>13</v>
      </c>
      <c r="I7" s="10" t="s">
        <v>30</v>
      </c>
    </row>
    <row r="8" spans="2:9" ht="15" customHeight="1" x14ac:dyDescent="0.25">
      <c r="G8" s="8">
        <v>5</v>
      </c>
      <c r="H8" s="13" t="s">
        <v>25</v>
      </c>
      <c r="I8" s="10" t="s">
        <v>31</v>
      </c>
    </row>
    <row r="9" spans="2:9" ht="15" customHeight="1" x14ac:dyDescent="0.25">
      <c r="G9" s="75" t="s">
        <v>21</v>
      </c>
      <c r="H9" s="76"/>
      <c r="I9" s="77"/>
    </row>
    <row r="10" spans="2:9" ht="15" customHeight="1" x14ac:dyDescent="0.25">
      <c r="G10" s="8">
        <v>1</v>
      </c>
      <c r="H10" s="9" t="s">
        <v>5</v>
      </c>
      <c r="I10" s="10" t="s">
        <v>32</v>
      </c>
    </row>
    <row r="11" spans="2:9" ht="15" customHeight="1" x14ac:dyDescent="0.25">
      <c r="G11" s="8">
        <v>2</v>
      </c>
      <c r="H11" s="14" t="s">
        <v>8</v>
      </c>
      <c r="I11" s="10" t="s">
        <v>33</v>
      </c>
    </row>
    <row r="12" spans="2:9" ht="15" customHeight="1" x14ac:dyDescent="0.25">
      <c r="G12" s="8">
        <v>3</v>
      </c>
      <c r="H12" s="15" t="s">
        <v>11</v>
      </c>
      <c r="I12" s="10" t="s">
        <v>34</v>
      </c>
    </row>
    <row r="13" spans="2:9" ht="15" customHeight="1" x14ac:dyDescent="0.25">
      <c r="G13" s="8">
        <v>4</v>
      </c>
      <c r="H13" s="12" t="s">
        <v>14</v>
      </c>
      <c r="I13" s="10" t="s">
        <v>35</v>
      </c>
    </row>
    <row r="14" spans="2:9" ht="15" customHeight="1" x14ac:dyDescent="0.25">
      <c r="G14" s="8">
        <v>5</v>
      </c>
      <c r="H14" s="13" t="s">
        <v>17</v>
      </c>
      <c r="I14" s="10" t="s">
        <v>36</v>
      </c>
    </row>
    <row r="15" spans="2:9" ht="15" customHeight="1" x14ac:dyDescent="0.25">
      <c r="G15" s="75" t="s">
        <v>22</v>
      </c>
      <c r="H15" s="76"/>
      <c r="I15" s="78"/>
    </row>
    <row r="16" spans="2:9" ht="15" customHeight="1" x14ac:dyDescent="0.25">
      <c r="G16" s="8">
        <v>1</v>
      </c>
      <c r="H16" s="9" t="s">
        <v>6</v>
      </c>
      <c r="I16" s="10" t="s">
        <v>37</v>
      </c>
    </row>
    <row r="17" spans="7:9" ht="15" customHeight="1" x14ac:dyDescent="0.25">
      <c r="G17" s="8">
        <v>2</v>
      </c>
      <c r="H17" s="14" t="s">
        <v>9</v>
      </c>
      <c r="I17" s="10" t="s">
        <v>38</v>
      </c>
    </row>
    <row r="18" spans="7:9" ht="15" customHeight="1" x14ac:dyDescent="0.25">
      <c r="G18" s="8">
        <v>3</v>
      </c>
      <c r="H18" s="11" t="s">
        <v>12</v>
      </c>
      <c r="I18" s="10" t="s">
        <v>39</v>
      </c>
    </row>
    <row r="19" spans="7:9" ht="15" customHeight="1" x14ac:dyDescent="0.25">
      <c r="G19" s="8">
        <v>4</v>
      </c>
      <c r="H19" s="12" t="s">
        <v>15</v>
      </c>
      <c r="I19" s="10" t="s">
        <v>40</v>
      </c>
    </row>
    <row r="20" spans="7:9" ht="15" customHeight="1" x14ac:dyDescent="0.25">
      <c r="G20" s="8">
        <v>5</v>
      </c>
      <c r="H20" s="13" t="s">
        <v>18</v>
      </c>
      <c r="I20" s="10" t="s">
        <v>41</v>
      </c>
    </row>
  </sheetData>
  <mergeCells count="3">
    <mergeCell ref="G3:I3"/>
    <mergeCell ref="G9:I9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zoomScale="82" zoomScaleNormal="82" workbookViewId="0">
      <selection activeCell="E10" sqref="E10"/>
    </sheetView>
  </sheetViews>
  <sheetFormatPr baseColWidth="10" defaultRowHeight="15" x14ac:dyDescent="0.25"/>
  <cols>
    <col min="2" max="2" width="25.42578125" customWidth="1"/>
    <col min="3" max="3" width="22.28515625" customWidth="1"/>
    <col min="4" max="4" width="7" customWidth="1"/>
    <col min="5" max="5" width="92" customWidth="1"/>
    <col min="6" max="6" width="23.85546875" customWidth="1"/>
    <col min="7" max="7" width="9.7109375" customWidth="1"/>
    <col min="8" max="8" width="22.7109375" customWidth="1"/>
    <col min="9" max="9" width="9.7109375" customWidth="1"/>
    <col min="10" max="10" width="29.7109375" customWidth="1"/>
    <col min="11" max="11" width="10.28515625" customWidth="1"/>
    <col min="12" max="12" width="14.5703125" customWidth="1"/>
  </cols>
  <sheetData>
    <row r="2" spans="2:12" x14ac:dyDescent="0.25">
      <c r="B2" s="1" t="s">
        <v>1</v>
      </c>
      <c r="C2" s="1" t="s">
        <v>0</v>
      </c>
      <c r="E2" s="79" t="s">
        <v>42</v>
      </c>
      <c r="F2" s="80"/>
      <c r="G2" s="80"/>
      <c r="H2" s="80"/>
      <c r="I2" s="80"/>
      <c r="J2" s="80"/>
      <c r="K2" s="80"/>
      <c r="L2" s="81"/>
    </row>
    <row r="3" spans="2:12" x14ac:dyDescent="0.25">
      <c r="B3" s="22" t="s">
        <v>4</v>
      </c>
      <c r="C3" s="1">
        <v>1</v>
      </c>
      <c r="E3" s="35" t="s">
        <v>43</v>
      </c>
      <c r="F3" s="20" t="s">
        <v>44</v>
      </c>
      <c r="G3" s="1" t="s">
        <v>45</v>
      </c>
      <c r="H3" s="1" t="s">
        <v>46</v>
      </c>
      <c r="I3" s="1" t="s">
        <v>45</v>
      </c>
      <c r="J3" s="1" t="s">
        <v>3</v>
      </c>
      <c r="K3" s="1" t="s">
        <v>0</v>
      </c>
      <c r="L3" s="1" t="s">
        <v>47</v>
      </c>
    </row>
    <row r="4" spans="2:12" ht="30" customHeight="1" x14ac:dyDescent="0.25">
      <c r="B4" s="21" t="s">
        <v>7</v>
      </c>
      <c r="C4" s="1">
        <v>2</v>
      </c>
      <c r="E4" s="48" t="s">
        <v>49</v>
      </c>
      <c r="F4" s="31" t="s">
        <v>16</v>
      </c>
      <c r="G4" s="17">
        <f>+VLOOKUP(F4,$B$3:$C$7,2,0)</f>
        <v>5</v>
      </c>
      <c r="H4" s="19" t="s">
        <v>11</v>
      </c>
      <c r="I4" s="17">
        <f>+VLOOKUP(H4,$B$10:$C$14,2,0)</f>
        <v>3</v>
      </c>
      <c r="J4" s="18" t="s">
        <v>15</v>
      </c>
      <c r="K4" s="17">
        <f>+VLOOKUP(J4,$B$17:$C$21,2,0)</f>
        <v>4</v>
      </c>
      <c r="L4" s="17">
        <f t="shared" ref="L4:L15" si="0">G4*I4*K4</f>
        <v>60</v>
      </c>
    </row>
    <row r="5" spans="2:12" ht="30" customHeight="1" x14ac:dyDescent="0.25">
      <c r="B5" s="19" t="s">
        <v>10</v>
      </c>
      <c r="C5" s="1">
        <v>3</v>
      </c>
      <c r="E5" s="48" t="s">
        <v>50</v>
      </c>
      <c r="F5" s="32" t="s">
        <v>13</v>
      </c>
      <c r="G5" s="17">
        <f t="shared" ref="G5:G15" si="1">+VLOOKUP(F5,$B$3:$C$7,2,0)</f>
        <v>4</v>
      </c>
      <c r="H5" s="18" t="s">
        <v>14</v>
      </c>
      <c r="I5" s="17">
        <f t="shared" ref="I5:I15" si="2">+VLOOKUP(H5,$B$10:$C$14,2,0)</f>
        <v>4</v>
      </c>
      <c r="J5" s="19" t="s">
        <v>12</v>
      </c>
      <c r="K5" s="17">
        <f t="shared" ref="K5:K15" si="3">+VLOOKUP(J5,$B$17:$C$21,2,0)</f>
        <v>3</v>
      </c>
      <c r="L5" s="17">
        <f t="shared" si="0"/>
        <v>48</v>
      </c>
    </row>
    <row r="6" spans="2:12" ht="30" customHeight="1" x14ac:dyDescent="0.25">
      <c r="B6" s="18" t="s">
        <v>13</v>
      </c>
      <c r="C6" s="1">
        <v>4</v>
      </c>
      <c r="E6" s="49" t="s">
        <v>72</v>
      </c>
      <c r="F6" s="33" t="s">
        <v>10</v>
      </c>
      <c r="G6" s="17">
        <f t="shared" si="1"/>
        <v>3</v>
      </c>
      <c r="H6" s="19" t="s">
        <v>11</v>
      </c>
      <c r="I6" s="17">
        <f t="shared" si="2"/>
        <v>3</v>
      </c>
      <c r="J6" s="19" t="s">
        <v>12</v>
      </c>
      <c r="K6" s="17">
        <f t="shared" si="3"/>
        <v>3</v>
      </c>
      <c r="L6" s="17">
        <f t="shared" si="0"/>
        <v>27</v>
      </c>
    </row>
    <row r="7" spans="2:12" ht="30" x14ac:dyDescent="0.25">
      <c r="B7" s="16" t="s">
        <v>16</v>
      </c>
      <c r="C7" s="1">
        <v>5</v>
      </c>
      <c r="E7" s="50" t="s">
        <v>51</v>
      </c>
      <c r="F7" s="32" t="s">
        <v>13</v>
      </c>
      <c r="G7" s="17">
        <f t="shared" si="1"/>
        <v>4</v>
      </c>
      <c r="H7" s="18" t="s">
        <v>14</v>
      </c>
      <c r="I7" s="17">
        <f t="shared" si="2"/>
        <v>4</v>
      </c>
      <c r="J7" s="19" t="s">
        <v>12</v>
      </c>
      <c r="K7" s="17">
        <f t="shared" si="3"/>
        <v>3</v>
      </c>
      <c r="L7" s="17">
        <f t="shared" si="0"/>
        <v>48</v>
      </c>
    </row>
    <row r="8" spans="2:12" ht="30" customHeight="1" x14ac:dyDescent="0.25">
      <c r="E8" s="49" t="s">
        <v>73</v>
      </c>
      <c r="F8" s="33" t="s">
        <v>10</v>
      </c>
      <c r="G8" s="17">
        <f t="shared" si="1"/>
        <v>3</v>
      </c>
      <c r="H8" s="18" t="s">
        <v>14</v>
      </c>
      <c r="I8" s="17">
        <f t="shared" si="2"/>
        <v>4</v>
      </c>
      <c r="J8" s="18" t="s">
        <v>15</v>
      </c>
      <c r="K8" s="17">
        <f t="shared" si="3"/>
        <v>4</v>
      </c>
      <c r="L8" s="17">
        <f t="shared" si="0"/>
        <v>48</v>
      </c>
    </row>
    <row r="9" spans="2:12" ht="15" customHeight="1" x14ac:dyDescent="0.25">
      <c r="B9" s="1" t="s">
        <v>2</v>
      </c>
      <c r="C9" s="1" t="s">
        <v>0</v>
      </c>
      <c r="E9" s="50" t="s">
        <v>76</v>
      </c>
      <c r="F9" s="31" t="s">
        <v>16</v>
      </c>
      <c r="G9" s="17">
        <f t="shared" si="1"/>
        <v>5</v>
      </c>
      <c r="H9" s="18" t="s">
        <v>14</v>
      </c>
      <c r="I9" s="17">
        <f t="shared" si="2"/>
        <v>4</v>
      </c>
      <c r="J9" s="18" t="s">
        <v>15</v>
      </c>
      <c r="K9" s="17">
        <f t="shared" si="3"/>
        <v>4</v>
      </c>
      <c r="L9" s="17">
        <f t="shared" si="0"/>
        <v>80</v>
      </c>
    </row>
    <row r="10" spans="2:12" ht="30" customHeight="1" x14ac:dyDescent="0.25">
      <c r="B10" s="22" t="s">
        <v>5</v>
      </c>
      <c r="C10" s="1">
        <v>1</v>
      </c>
      <c r="E10" s="50" t="s">
        <v>52</v>
      </c>
      <c r="F10" s="33" t="s">
        <v>10</v>
      </c>
      <c r="G10" s="17">
        <f t="shared" si="1"/>
        <v>3</v>
      </c>
      <c r="H10" s="21" t="s">
        <v>8</v>
      </c>
      <c r="I10" s="17">
        <f t="shared" si="2"/>
        <v>2</v>
      </c>
      <c r="J10" s="21" t="s">
        <v>9</v>
      </c>
      <c r="K10" s="17">
        <f t="shared" si="3"/>
        <v>2</v>
      </c>
      <c r="L10" s="17">
        <f t="shared" si="0"/>
        <v>12</v>
      </c>
    </row>
    <row r="11" spans="2:12" ht="15" customHeight="1" x14ac:dyDescent="0.25">
      <c r="B11" s="21" t="s">
        <v>8</v>
      </c>
      <c r="C11" s="1">
        <v>2</v>
      </c>
      <c r="E11" s="51" t="s">
        <v>48</v>
      </c>
      <c r="F11" s="32" t="s">
        <v>13</v>
      </c>
      <c r="G11" s="17">
        <f t="shared" si="1"/>
        <v>4</v>
      </c>
      <c r="H11" s="16" t="s">
        <v>17</v>
      </c>
      <c r="I11" s="17">
        <f t="shared" si="2"/>
        <v>5</v>
      </c>
      <c r="J11" s="18" t="s">
        <v>15</v>
      </c>
      <c r="K11" s="17">
        <f t="shared" si="3"/>
        <v>4</v>
      </c>
      <c r="L11" s="17">
        <f t="shared" si="0"/>
        <v>80</v>
      </c>
    </row>
    <row r="12" spans="2:12" ht="15" customHeight="1" x14ac:dyDescent="0.25">
      <c r="B12" s="19" t="s">
        <v>11</v>
      </c>
      <c r="C12" s="1">
        <v>3</v>
      </c>
      <c r="E12" s="51" t="s">
        <v>53</v>
      </c>
      <c r="F12" s="32" t="s">
        <v>13</v>
      </c>
      <c r="G12" s="17">
        <f t="shared" si="1"/>
        <v>4</v>
      </c>
      <c r="H12" s="16" t="s">
        <v>17</v>
      </c>
      <c r="I12" s="17">
        <f t="shared" si="2"/>
        <v>5</v>
      </c>
      <c r="J12" s="18" t="s">
        <v>15</v>
      </c>
      <c r="K12" s="17">
        <f t="shared" si="3"/>
        <v>4</v>
      </c>
      <c r="L12" s="17">
        <f t="shared" si="0"/>
        <v>80</v>
      </c>
    </row>
    <row r="13" spans="2:12" ht="30" customHeight="1" x14ac:dyDescent="0.25">
      <c r="B13" s="18" t="s">
        <v>14</v>
      </c>
      <c r="C13" s="1">
        <v>4</v>
      </c>
      <c r="E13" s="50" t="s">
        <v>54</v>
      </c>
      <c r="F13" s="34" t="s">
        <v>7</v>
      </c>
      <c r="G13" s="17">
        <f t="shared" si="1"/>
        <v>2</v>
      </c>
      <c r="H13" s="19" t="s">
        <v>11</v>
      </c>
      <c r="I13" s="17">
        <f t="shared" si="2"/>
        <v>3</v>
      </c>
      <c r="J13" s="21" t="s">
        <v>9</v>
      </c>
      <c r="K13" s="17">
        <f t="shared" si="3"/>
        <v>2</v>
      </c>
      <c r="L13" s="17">
        <f t="shared" si="0"/>
        <v>12</v>
      </c>
    </row>
    <row r="14" spans="2:12" ht="30" customHeight="1" x14ac:dyDescent="0.25">
      <c r="B14" s="16" t="s">
        <v>17</v>
      </c>
      <c r="C14" s="1">
        <v>5</v>
      </c>
      <c r="E14" s="52" t="s">
        <v>71</v>
      </c>
      <c r="F14" s="41" t="s">
        <v>7</v>
      </c>
      <c r="G14" s="36">
        <f t="shared" si="1"/>
        <v>2</v>
      </c>
      <c r="H14" s="37" t="s">
        <v>11</v>
      </c>
      <c r="I14" s="36">
        <f t="shared" si="2"/>
        <v>3</v>
      </c>
      <c r="J14" s="42" t="s">
        <v>9</v>
      </c>
      <c r="K14" s="36">
        <f t="shared" si="3"/>
        <v>2</v>
      </c>
      <c r="L14" s="36">
        <f t="shared" si="0"/>
        <v>12</v>
      </c>
    </row>
    <row r="15" spans="2:12" ht="30" x14ac:dyDescent="0.25">
      <c r="E15" s="49" t="s">
        <v>75</v>
      </c>
      <c r="F15" s="43" t="s">
        <v>16</v>
      </c>
      <c r="G15" s="44">
        <f t="shared" si="1"/>
        <v>5</v>
      </c>
      <c r="H15" s="43" t="s">
        <v>17</v>
      </c>
      <c r="I15" s="44">
        <f t="shared" si="2"/>
        <v>5</v>
      </c>
      <c r="J15" s="45" t="s">
        <v>12</v>
      </c>
      <c r="K15" s="44">
        <f t="shared" si="3"/>
        <v>3</v>
      </c>
      <c r="L15" s="44">
        <f t="shared" si="0"/>
        <v>75</v>
      </c>
    </row>
    <row r="16" spans="2:12" x14ac:dyDescent="0.25">
      <c r="B16" s="1" t="s">
        <v>3</v>
      </c>
      <c r="C16" s="1" t="s">
        <v>0</v>
      </c>
      <c r="E16" s="46"/>
      <c r="F16" s="38"/>
      <c r="G16" s="39"/>
      <c r="H16" s="38"/>
      <c r="I16" s="39"/>
      <c r="J16" s="38"/>
      <c r="K16" s="39"/>
      <c r="L16" s="39"/>
    </row>
    <row r="17" spans="2:12" x14ac:dyDescent="0.25">
      <c r="B17" s="22" t="s">
        <v>6</v>
      </c>
      <c r="C17" s="1">
        <v>1</v>
      </c>
      <c r="E17" s="47"/>
      <c r="F17" s="40"/>
      <c r="G17" s="40"/>
      <c r="H17" s="40"/>
      <c r="I17" s="40"/>
      <c r="J17" s="40"/>
      <c r="K17" s="40"/>
      <c r="L17" s="40"/>
    </row>
    <row r="18" spans="2:12" x14ac:dyDescent="0.25">
      <c r="B18" s="21" t="s">
        <v>9</v>
      </c>
      <c r="C18" s="1">
        <v>2</v>
      </c>
    </row>
    <row r="19" spans="2:12" x14ac:dyDescent="0.25">
      <c r="B19" s="19" t="s">
        <v>12</v>
      </c>
      <c r="C19" s="1">
        <v>3</v>
      </c>
    </row>
    <row r="20" spans="2:12" x14ac:dyDescent="0.25">
      <c r="B20" s="18" t="s">
        <v>15</v>
      </c>
      <c r="C20" s="1">
        <v>4</v>
      </c>
    </row>
    <row r="21" spans="2:12" x14ac:dyDescent="0.25">
      <c r="B21" s="16" t="s">
        <v>18</v>
      </c>
      <c r="C21" s="1">
        <v>5</v>
      </c>
    </row>
  </sheetData>
  <mergeCells count="1">
    <mergeCell ref="E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showGridLines="0" topLeftCell="A20" zoomScale="80" zoomScaleNormal="80" workbookViewId="0">
      <selection activeCell="J7" sqref="J7"/>
    </sheetView>
  </sheetViews>
  <sheetFormatPr baseColWidth="10" defaultRowHeight="15" x14ac:dyDescent="0.25"/>
  <cols>
    <col min="2" max="2" width="16.140625" customWidth="1"/>
    <col min="3" max="3" width="13.42578125" customWidth="1"/>
    <col min="4" max="4" width="92" customWidth="1"/>
    <col min="5" max="5" width="13.85546875" customWidth="1"/>
    <col min="6" max="6" width="18.28515625" customWidth="1"/>
    <col min="7" max="7" width="13.5703125" customWidth="1"/>
    <col min="8" max="8" width="15.42578125" customWidth="1"/>
  </cols>
  <sheetData>
    <row r="1" spans="1:4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</row>
    <row r="2" spans="1:4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1" ht="30" x14ac:dyDescent="0.25">
      <c r="A3" s="23"/>
      <c r="B3" s="1" t="s">
        <v>74</v>
      </c>
      <c r="C3" s="1" t="s">
        <v>47</v>
      </c>
      <c r="D3" s="1" t="s">
        <v>43</v>
      </c>
      <c r="E3" s="1" t="s">
        <v>55</v>
      </c>
      <c r="F3" s="24" t="s">
        <v>56</v>
      </c>
      <c r="G3" s="24" t="s">
        <v>57</v>
      </c>
      <c r="H3" s="24" t="s">
        <v>58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</row>
    <row r="4" spans="1:41" ht="15" customHeight="1" x14ac:dyDescent="0.25">
      <c r="A4" s="23"/>
      <c r="B4" s="26" t="s">
        <v>59</v>
      </c>
      <c r="C4" s="17">
        <f>'Priorización Aplicada'!L9</f>
        <v>80</v>
      </c>
      <c r="D4" s="50" t="s">
        <v>76</v>
      </c>
      <c r="E4" s="26">
        <f t="shared" ref="E4:E15" si="0">C4</f>
        <v>80</v>
      </c>
      <c r="F4" s="26">
        <f>E4</f>
        <v>80</v>
      </c>
      <c r="G4" s="27">
        <f t="shared" ref="G4:G15" si="1">E4/$E$17</f>
        <v>0.13745704467353953</v>
      </c>
      <c r="H4" s="27">
        <f>G4</f>
        <v>0.13745704467353953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</row>
    <row r="5" spans="1:41" ht="15" customHeight="1" x14ac:dyDescent="0.25">
      <c r="A5" s="23"/>
      <c r="B5" s="26" t="s">
        <v>60</v>
      </c>
      <c r="C5" s="17">
        <f>'Priorización Aplicada'!L11</f>
        <v>80</v>
      </c>
      <c r="D5" s="50" t="s">
        <v>48</v>
      </c>
      <c r="E5" s="26">
        <f t="shared" si="0"/>
        <v>80</v>
      </c>
      <c r="F5" s="26">
        <f>F4+E5</f>
        <v>160</v>
      </c>
      <c r="G5" s="27">
        <f t="shared" si="1"/>
        <v>0.13745704467353953</v>
      </c>
      <c r="H5" s="27">
        <f>H4+G5</f>
        <v>0.27491408934707906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</row>
    <row r="6" spans="1:41" ht="15" customHeight="1" x14ac:dyDescent="0.25">
      <c r="A6" s="23"/>
      <c r="B6" s="26" t="s">
        <v>61</v>
      </c>
      <c r="C6" s="17">
        <f>'Priorización Aplicada'!L12</f>
        <v>80</v>
      </c>
      <c r="D6" s="50" t="s">
        <v>53</v>
      </c>
      <c r="E6" s="26">
        <f t="shared" si="0"/>
        <v>80</v>
      </c>
      <c r="F6" s="26">
        <f t="shared" ref="F6:F15" si="2">F5+E6</f>
        <v>240</v>
      </c>
      <c r="G6" s="27">
        <f t="shared" si="1"/>
        <v>0.13745704467353953</v>
      </c>
      <c r="H6" s="27">
        <f t="shared" ref="H6:H15" si="3">H5+G6</f>
        <v>0.41237113402061859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</row>
    <row r="7" spans="1:41" ht="30" customHeight="1" x14ac:dyDescent="0.25">
      <c r="A7" s="23"/>
      <c r="B7" s="26" t="s">
        <v>62</v>
      </c>
      <c r="C7" s="17">
        <f>'Priorización Aplicada'!L15</f>
        <v>75</v>
      </c>
      <c r="D7" s="49" t="s">
        <v>75</v>
      </c>
      <c r="E7" s="25">
        <f t="shared" si="0"/>
        <v>75</v>
      </c>
      <c r="F7" s="26">
        <f t="shared" si="2"/>
        <v>315</v>
      </c>
      <c r="G7" s="27">
        <f t="shared" si="1"/>
        <v>0.12886597938144329</v>
      </c>
      <c r="H7" s="27">
        <f t="shared" si="3"/>
        <v>0.54123711340206193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</row>
    <row r="8" spans="1:41" ht="30" customHeight="1" x14ac:dyDescent="0.25">
      <c r="A8" s="23"/>
      <c r="B8" s="26" t="s">
        <v>63</v>
      </c>
      <c r="C8" s="17">
        <f>'Priorización Aplicada'!L4</f>
        <v>60</v>
      </c>
      <c r="D8" s="48" t="s">
        <v>49</v>
      </c>
      <c r="E8" s="26">
        <f t="shared" si="0"/>
        <v>60</v>
      </c>
      <c r="F8" s="26">
        <f t="shared" si="2"/>
        <v>375</v>
      </c>
      <c r="G8" s="27">
        <f t="shared" si="1"/>
        <v>0.10309278350515463</v>
      </c>
      <c r="H8" s="27">
        <f t="shared" si="3"/>
        <v>0.64432989690721654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</row>
    <row r="9" spans="1:41" ht="30" customHeight="1" x14ac:dyDescent="0.25">
      <c r="A9" s="23"/>
      <c r="B9" s="26" t="s">
        <v>64</v>
      </c>
      <c r="C9" s="17">
        <f>'Priorización Aplicada'!L5</f>
        <v>48</v>
      </c>
      <c r="D9" s="48" t="s">
        <v>50</v>
      </c>
      <c r="E9" s="26">
        <f t="shared" si="0"/>
        <v>48</v>
      </c>
      <c r="F9" s="26">
        <f t="shared" si="2"/>
        <v>423</v>
      </c>
      <c r="G9" s="27">
        <f t="shared" si="1"/>
        <v>8.247422680412371E-2</v>
      </c>
      <c r="H9" s="27">
        <f t="shared" si="3"/>
        <v>0.72680412371134029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</row>
    <row r="10" spans="1:41" ht="30" customHeight="1" x14ac:dyDescent="0.25">
      <c r="A10" s="23"/>
      <c r="B10" s="26" t="s">
        <v>65</v>
      </c>
      <c r="C10" s="17">
        <f>'Priorización Aplicada'!L7</f>
        <v>48</v>
      </c>
      <c r="D10" s="50" t="s">
        <v>51</v>
      </c>
      <c r="E10" s="26">
        <f t="shared" si="0"/>
        <v>48</v>
      </c>
      <c r="F10" s="26">
        <f t="shared" si="2"/>
        <v>471</v>
      </c>
      <c r="G10" s="27">
        <f t="shared" si="1"/>
        <v>8.247422680412371E-2</v>
      </c>
      <c r="H10" s="27">
        <f t="shared" si="3"/>
        <v>0.80927835051546404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</row>
    <row r="11" spans="1:41" ht="30" customHeight="1" x14ac:dyDescent="0.25">
      <c r="A11" s="23"/>
      <c r="B11" s="26" t="s">
        <v>66</v>
      </c>
      <c r="C11" s="17">
        <f>'Priorización Aplicada'!L8</f>
        <v>48</v>
      </c>
      <c r="D11" s="49" t="s">
        <v>73</v>
      </c>
      <c r="E11" s="26">
        <f t="shared" si="0"/>
        <v>48</v>
      </c>
      <c r="F11" s="26">
        <f t="shared" si="2"/>
        <v>519</v>
      </c>
      <c r="G11" s="27">
        <f t="shared" si="1"/>
        <v>8.247422680412371E-2</v>
      </c>
      <c r="H11" s="27">
        <f t="shared" si="3"/>
        <v>0.89175257731958779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</row>
    <row r="12" spans="1:41" ht="30" customHeight="1" x14ac:dyDescent="0.25">
      <c r="A12" s="23"/>
      <c r="B12" s="26" t="s">
        <v>67</v>
      </c>
      <c r="C12" s="17">
        <f>'Priorización Aplicada'!L6</f>
        <v>27</v>
      </c>
      <c r="D12" s="49" t="s">
        <v>72</v>
      </c>
      <c r="E12" s="26">
        <f t="shared" si="0"/>
        <v>27</v>
      </c>
      <c r="F12" s="26">
        <f t="shared" si="2"/>
        <v>546</v>
      </c>
      <c r="G12" s="27">
        <f t="shared" si="1"/>
        <v>4.6391752577319589E-2</v>
      </c>
      <c r="H12" s="27">
        <f t="shared" si="3"/>
        <v>0.93814432989690744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</row>
    <row r="13" spans="1:41" ht="30" customHeight="1" x14ac:dyDescent="0.25">
      <c r="A13" s="23"/>
      <c r="B13" s="26" t="s">
        <v>68</v>
      </c>
      <c r="C13" s="17">
        <f>'Priorización Aplicada'!L10</f>
        <v>12</v>
      </c>
      <c r="D13" s="50" t="s">
        <v>52</v>
      </c>
      <c r="E13" s="26">
        <f t="shared" si="0"/>
        <v>12</v>
      </c>
      <c r="F13" s="26">
        <f t="shared" si="2"/>
        <v>558</v>
      </c>
      <c r="G13" s="27">
        <f t="shared" si="1"/>
        <v>2.0618556701030927E-2</v>
      </c>
      <c r="H13" s="27">
        <f t="shared" si="3"/>
        <v>0.9587628865979384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</row>
    <row r="14" spans="1:41" ht="30" customHeight="1" x14ac:dyDescent="0.25">
      <c r="A14" s="23"/>
      <c r="B14" s="64" t="s">
        <v>69</v>
      </c>
      <c r="C14" s="17">
        <f>'Priorización Aplicada'!L13</f>
        <v>12</v>
      </c>
      <c r="D14" s="52" t="s">
        <v>54</v>
      </c>
      <c r="E14" s="58">
        <f t="shared" si="0"/>
        <v>12</v>
      </c>
      <c r="F14" s="26">
        <f t="shared" si="2"/>
        <v>570</v>
      </c>
      <c r="G14" s="27">
        <f t="shared" si="1"/>
        <v>2.0618556701030927E-2</v>
      </c>
      <c r="H14" s="27">
        <f t="shared" si="3"/>
        <v>0.97938144329896937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</row>
    <row r="15" spans="1:41" ht="30" customHeight="1" x14ac:dyDescent="0.25">
      <c r="A15" s="23"/>
      <c r="B15" s="65" t="s">
        <v>70</v>
      </c>
      <c r="C15" s="17">
        <f>'Priorización Aplicada'!L14</f>
        <v>12</v>
      </c>
      <c r="D15" s="50" t="s">
        <v>71</v>
      </c>
      <c r="E15" s="59">
        <f t="shared" si="0"/>
        <v>12</v>
      </c>
      <c r="F15" s="26">
        <f t="shared" si="2"/>
        <v>582</v>
      </c>
      <c r="G15" s="27">
        <f t="shared" si="1"/>
        <v>2.0618556701030927E-2</v>
      </c>
      <c r="H15" s="27">
        <f t="shared" si="3"/>
        <v>1.0000000000000002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</row>
    <row r="16" spans="1:41" ht="15" customHeight="1" x14ac:dyDescent="0.25">
      <c r="A16" s="23"/>
      <c r="B16" s="53"/>
      <c r="C16" s="53"/>
      <c r="D16" s="46"/>
      <c r="E16" s="53"/>
      <c r="F16" s="54"/>
      <c r="G16" s="55"/>
      <c r="H16" s="5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</row>
    <row r="17" spans="1:41" x14ac:dyDescent="0.25">
      <c r="A17" s="23"/>
      <c r="B17" s="23"/>
      <c r="C17" s="57"/>
      <c r="D17" s="57"/>
      <c r="E17" s="60">
        <f>SUM(E4:E15)</f>
        <v>582</v>
      </c>
      <c r="F17" s="23"/>
      <c r="G17" s="61">
        <f>SUM(G4:G15)</f>
        <v>1.0000000000000002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</row>
    <row r="18" spans="1:4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</row>
    <row r="19" spans="1:4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</row>
    <row r="20" spans="1:41" ht="30" x14ac:dyDescent="0.25">
      <c r="A20" s="23"/>
      <c r="B20" s="23"/>
      <c r="C20" s="23"/>
      <c r="D20" s="28" t="s">
        <v>43</v>
      </c>
      <c r="E20" s="28" t="s">
        <v>55</v>
      </c>
      <c r="F20" s="29" t="s">
        <v>58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</row>
    <row r="21" spans="1:41" ht="15" customHeight="1" x14ac:dyDescent="0.25">
      <c r="A21" s="23"/>
      <c r="B21" s="23"/>
      <c r="C21" s="23"/>
      <c r="D21" s="50" t="s">
        <v>76</v>
      </c>
      <c r="E21" s="26">
        <v>80</v>
      </c>
      <c r="F21" s="30">
        <v>0.13745704467353953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1" ht="15" customHeight="1" x14ac:dyDescent="0.25">
      <c r="A22" s="23"/>
      <c r="B22" s="23"/>
      <c r="C22" s="23"/>
      <c r="D22" s="51" t="s">
        <v>48</v>
      </c>
      <c r="E22" s="26">
        <v>80</v>
      </c>
      <c r="F22" s="30">
        <v>0.27491408934707906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41" ht="15" customHeight="1" x14ac:dyDescent="0.25">
      <c r="A23" s="23"/>
      <c r="B23" s="23"/>
      <c r="C23" s="23"/>
      <c r="D23" s="51" t="s">
        <v>53</v>
      </c>
      <c r="E23" s="26">
        <v>80</v>
      </c>
      <c r="F23" s="30">
        <v>0.41237113402061859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41" ht="30" customHeight="1" x14ac:dyDescent="0.25">
      <c r="A24" s="23"/>
      <c r="B24" s="23"/>
      <c r="C24" s="23"/>
      <c r="D24" s="49" t="s">
        <v>75</v>
      </c>
      <c r="E24" s="25">
        <v>75</v>
      </c>
      <c r="F24" s="30">
        <v>0.54123711340206193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 ht="30" customHeight="1" x14ac:dyDescent="0.25">
      <c r="A25" s="23"/>
      <c r="B25" s="23"/>
      <c r="C25" s="23"/>
      <c r="D25" s="48" t="s">
        <v>49</v>
      </c>
      <c r="E25" s="26">
        <v>60</v>
      </c>
      <c r="F25" s="30">
        <v>0.64432989690721654</v>
      </c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</row>
    <row r="26" spans="1:41" ht="47.25" customHeight="1" x14ac:dyDescent="0.25">
      <c r="A26" s="23"/>
      <c r="B26" s="23"/>
      <c r="C26" s="23"/>
      <c r="D26" s="48" t="s">
        <v>50</v>
      </c>
      <c r="E26" s="26">
        <v>48</v>
      </c>
      <c r="F26" s="30">
        <v>0.72680412371134029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</row>
    <row r="27" spans="1:41" ht="30" customHeight="1" x14ac:dyDescent="0.25">
      <c r="A27" s="23"/>
      <c r="B27" s="23"/>
      <c r="C27" s="23"/>
      <c r="D27" s="50" t="s">
        <v>51</v>
      </c>
      <c r="E27" s="26">
        <v>48</v>
      </c>
      <c r="F27" s="30">
        <v>0.80927835051546404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</row>
    <row r="28" spans="1:41" ht="30" customHeight="1" x14ac:dyDescent="0.25">
      <c r="A28" s="23"/>
      <c r="B28" s="23"/>
      <c r="C28" s="23"/>
      <c r="D28" s="49" t="s">
        <v>73</v>
      </c>
      <c r="E28" s="26">
        <v>48</v>
      </c>
      <c r="F28" s="30">
        <v>0.89175257731958779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ht="30" customHeight="1" x14ac:dyDescent="0.25">
      <c r="A29" s="23"/>
      <c r="B29" s="23"/>
      <c r="C29" s="23"/>
      <c r="D29" s="49" t="s">
        <v>72</v>
      </c>
      <c r="E29" s="26">
        <v>27</v>
      </c>
      <c r="F29" s="30">
        <v>0.93814432989690744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</row>
    <row r="30" spans="1:41" ht="30" customHeight="1" x14ac:dyDescent="0.25">
      <c r="A30" s="23"/>
      <c r="B30" s="23"/>
      <c r="C30" s="23"/>
      <c r="D30" s="50" t="s">
        <v>52</v>
      </c>
      <c r="E30" s="26">
        <v>12</v>
      </c>
      <c r="F30" s="30">
        <v>0.9587628865979384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1:41" ht="30" customHeight="1" x14ac:dyDescent="0.25">
      <c r="A31" s="23"/>
      <c r="B31" s="23"/>
      <c r="C31" s="23"/>
      <c r="D31" s="52" t="s">
        <v>54</v>
      </c>
      <c r="E31" s="58">
        <v>12</v>
      </c>
      <c r="F31" s="30">
        <v>0.97938144329896937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</row>
    <row r="32" spans="1:41" ht="30" customHeight="1" x14ac:dyDescent="0.25">
      <c r="A32" s="23"/>
      <c r="B32" s="23"/>
      <c r="C32" s="23"/>
      <c r="D32" s="50" t="s">
        <v>71</v>
      </c>
      <c r="E32" s="56">
        <v>12</v>
      </c>
      <c r="F32" s="30">
        <v>1.0000000000000002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</row>
    <row r="33" spans="1:41" ht="30" customHeight="1" x14ac:dyDescent="0.25">
      <c r="A33" s="23"/>
      <c r="B33" s="23"/>
      <c r="C33" s="23"/>
      <c r="D33" s="62"/>
      <c r="E33" s="54"/>
      <c r="F33" s="6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</row>
    <row r="34" spans="1:4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</row>
    <row r="35" spans="1:4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</row>
    <row r="36" spans="1:4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</row>
    <row r="37" spans="1:4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</row>
    <row r="38" spans="1:4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</row>
    <row r="39" spans="1:4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</row>
    <row r="40" spans="1:4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</row>
    <row r="41" spans="1:4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</row>
    <row r="42" spans="1:4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</row>
    <row r="43" spans="1:4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</row>
    <row r="44" spans="1:4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</row>
    <row r="45" spans="1:4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</row>
    <row r="46" spans="1:4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</row>
    <row r="47" spans="1:4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</row>
    <row r="48" spans="1:4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</row>
    <row r="49" spans="1:4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</row>
    <row r="50" spans="1:4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</row>
    <row r="52" spans="1:4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</row>
    <row r="53" spans="1:4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</row>
    <row r="54" spans="1:4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</row>
    <row r="56" spans="1:4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</row>
    <row r="57" spans="1:4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</row>
    <row r="58" spans="1:4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</row>
    <row r="59" spans="1:4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</row>
    <row r="60" spans="1:4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</row>
    <row r="61" spans="1:4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</row>
    <row r="62" spans="1:4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</row>
    <row r="63" spans="1:4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</row>
    <row r="64" spans="1:4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</row>
    <row r="65" spans="1:4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</row>
    <row r="66" spans="1:4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</row>
    <row r="67" spans="1:4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</row>
    <row r="74" spans="1:4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</row>
    <row r="75" spans="1:4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</row>
    <row r="76" spans="1:4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</sheetData>
  <sortState ref="C4:D15">
    <sortCondition descending="1" ref="C4:C15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="80" zoomScaleNormal="80" workbookViewId="0">
      <selection activeCell="I11" sqref="I11"/>
    </sheetView>
  </sheetViews>
  <sheetFormatPr baseColWidth="10" defaultRowHeight="15" x14ac:dyDescent="0.25"/>
  <cols>
    <col min="2" max="2" width="12.28515625" customWidth="1"/>
    <col min="3" max="3" width="60" customWidth="1"/>
    <col min="4" max="4" width="19.7109375" customWidth="1"/>
    <col min="5" max="5" width="22.140625" customWidth="1"/>
    <col min="6" max="6" width="19.7109375" customWidth="1"/>
    <col min="9" max="9" width="19.7109375" customWidth="1"/>
    <col min="10" max="10" width="22.140625" customWidth="1"/>
  </cols>
  <sheetData>
    <row r="2" spans="2:7" x14ac:dyDescent="0.25">
      <c r="B2" s="82" t="s">
        <v>42</v>
      </c>
      <c r="C2" s="82"/>
      <c r="D2" s="82"/>
      <c r="E2" s="82"/>
      <c r="F2" s="82"/>
      <c r="G2" s="82"/>
    </row>
    <row r="3" spans="2:7" x14ac:dyDescent="0.25">
      <c r="B3" s="35" t="s">
        <v>74</v>
      </c>
      <c r="C3" s="35" t="s">
        <v>43</v>
      </c>
      <c r="D3" s="35" t="s">
        <v>44</v>
      </c>
      <c r="E3" s="67" t="s">
        <v>46</v>
      </c>
      <c r="F3" s="35" t="s">
        <v>3</v>
      </c>
      <c r="G3" s="35" t="s">
        <v>47</v>
      </c>
    </row>
    <row r="4" spans="2:7" ht="30" customHeight="1" x14ac:dyDescent="0.25">
      <c r="B4" s="68" t="s">
        <v>59</v>
      </c>
      <c r="C4" s="50" t="s">
        <v>76</v>
      </c>
      <c r="D4" s="69" t="s">
        <v>16</v>
      </c>
      <c r="E4" s="70" t="s">
        <v>14</v>
      </c>
      <c r="F4" s="71" t="s">
        <v>15</v>
      </c>
      <c r="G4" s="66">
        <v>80</v>
      </c>
    </row>
    <row r="5" spans="2:7" ht="28.5" customHeight="1" x14ac:dyDescent="0.25">
      <c r="B5" s="68" t="s">
        <v>60</v>
      </c>
      <c r="C5" s="50" t="s">
        <v>48</v>
      </c>
      <c r="D5" s="70" t="s">
        <v>13</v>
      </c>
      <c r="E5" s="69" t="s">
        <v>17</v>
      </c>
      <c r="F5" s="71" t="s">
        <v>15</v>
      </c>
      <c r="G5" s="66">
        <v>80</v>
      </c>
    </row>
    <row r="6" spans="2:7" ht="15" customHeight="1" x14ac:dyDescent="0.25">
      <c r="B6" s="68" t="s">
        <v>61</v>
      </c>
      <c r="C6" s="50" t="s">
        <v>53</v>
      </c>
      <c r="D6" s="70" t="s">
        <v>13</v>
      </c>
      <c r="E6" s="69" t="s">
        <v>17</v>
      </c>
      <c r="F6" s="71" t="s">
        <v>15</v>
      </c>
      <c r="G6" s="66">
        <v>80</v>
      </c>
    </row>
    <row r="7" spans="2:7" ht="44.25" customHeight="1" x14ac:dyDescent="0.25">
      <c r="B7" s="68" t="s">
        <v>62</v>
      </c>
      <c r="C7" s="49" t="s">
        <v>75</v>
      </c>
      <c r="D7" s="69" t="s">
        <v>16</v>
      </c>
      <c r="E7" s="69" t="s">
        <v>17</v>
      </c>
      <c r="F7" s="45" t="s">
        <v>12</v>
      </c>
      <c r="G7" s="66">
        <v>75</v>
      </c>
    </row>
    <row r="8" spans="2:7" ht="44.25" customHeight="1" x14ac:dyDescent="0.25">
      <c r="B8" s="68" t="s">
        <v>63</v>
      </c>
      <c r="C8" s="48" t="s">
        <v>49</v>
      </c>
      <c r="D8" s="69" t="s">
        <v>16</v>
      </c>
      <c r="E8" s="72" t="s">
        <v>11</v>
      </c>
      <c r="F8" s="71" t="s">
        <v>15</v>
      </c>
      <c r="G8" s="66">
        <v>60</v>
      </c>
    </row>
    <row r="9" spans="2:7" ht="57.75" customHeight="1" x14ac:dyDescent="0.25">
      <c r="B9" s="68" t="s">
        <v>64</v>
      </c>
      <c r="C9" s="48" t="s">
        <v>50</v>
      </c>
      <c r="D9" s="70" t="s">
        <v>13</v>
      </c>
      <c r="E9" s="70" t="s">
        <v>14</v>
      </c>
      <c r="F9" s="45" t="s">
        <v>12</v>
      </c>
      <c r="G9" s="66">
        <v>48</v>
      </c>
    </row>
    <row r="10" spans="2:7" ht="30" customHeight="1" x14ac:dyDescent="0.25">
      <c r="B10" s="68" t="s">
        <v>65</v>
      </c>
      <c r="C10" s="50" t="s">
        <v>51</v>
      </c>
      <c r="D10" s="70" t="s">
        <v>13</v>
      </c>
      <c r="E10" s="70" t="s">
        <v>14</v>
      </c>
      <c r="F10" s="45" t="s">
        <v>12</v>
      </c>
      <c r="G10" s="66">
        <v>48</v>
      </c>
    </row>
    <row r="11" spans="2:7" ht="42.75" customHeight="1" x14ac:dyDescent="0.25">
      <c r="B11" s="68" t="s">
        <v>66</v>
      </c>
      <c r="C11" s="49" t="s">
        <v>73</v>
      </c>
      <c r="D11" s="72" t="s">
        <v>10</v>
      </c>
      <c r="E11" s="70" t="s">
        <v>14</v>
      </c>
      <c r="F11" s="71" t="s">
        <v>15</v>
      </c>
      <c r="G11" s="66">
        <v>48</v>
      </c>
    </row>
    <row r="12" spans="2:7" ht="44.25" customHeight="1" x14ac:dyDescent="0.25">
      <c r="B12" s="68" t="s">
        <v>67</v>
      </c>
      <c r="C12" s="49" t="s">
        <v>72</v>
      </c>
      <c r="D12" s="72" t="s">
        <v>10</v>
      </c>
      <c r="E12" s="72" t="s">
        <v>11</v>
      </c>
      <c r="F12" s="45" t="s">
        <v>12</v>
      </c>
      <c r="G12" s="66">
        <v>27</v>
      </c>
    </row>
    <row r="13" spans="2:7" ht="44.25" customHeight="1" x14ac:dyDescent="0.25">
      <c r="B13" s="68" t="s">
        <v>68</v>
      </c>
      <c r="C13" s="50" t="s">
        <v>52</v>
      </c>
      <c r="D13" s="72" t="s">
        <v>10</v>
      </c>
      <c r="E13" s="73" t="s">
        <v>8</v>
      </c>
      <c r="F13" s="74" t="s">
        <v>9</v>
      </c>
      <c r="G13" s="66">
        <v>12</v>
      </c>
    </row>
    <row r="14" spans="2:7" ht="43.5" customHeight="1" x14ac:dyDescent="0.25">
      <c r="B14" s="68" t="s">
        <v>69</v>
      </c>
      <c r="C14" s="50" t="s">
        <v>54</v>
      </c>
      <c r="D14" s="73" t="s">
        <v>7</v>
      </c>
      <c r="E14" s="72" t="s">
        <v>11</v>
      </c>
      <c r="F14" s="74" t="s">
        <v>9</v>
      </c>
      <c r="G14" s="66">
        <v>12</v>
      </c>
    </row>
    <row r="15" spans="2:7" ht="44.25" customHeight="1" x14ac:dyDescent="0.25">
      <c r="B15" s="68" t="s">
        <v>70</v>
      </c>
      <c r="C15" s="50" t="s">
        <v>71</v>
      </c>
      <c r="D15" s="73" t="s">
        <v>7</v>
      </c>
      <c r="E15" s="72" t="s">
        <v>11</v>
      </c>
      <c r="F15" s="74" t="s">
        <v>9</v>
      </c>
      <c r="G15" s="66">
        <v>12</v>
      </c>
    </row>
  </sheetData>
  <sortState ref="C4:G15">
    <sortCondition descending="1" ref="G4:G15"/>
  </sortState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Criterios Matriz GUT</vt:lpstr>
      <vt:lpstr>Priorización Aplicada</vt:lpstr>
      <vt:lpstr>Clasificación de Problemas</vt:lpstr>
      <vt:lpstr>Tabla 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2023-04-25T19:22:45Z</dcterms:created>
  <dcterms:modified xsi:type="dcterms:W3CDTF">2023-05-09T19:44:40Z</dcterms:modified>
</cp:coreProperties>
</file>